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d.docs.live.net/0b42251547447cbf/Dokumenti/"/>
    </mc:Choice>
  </mc:AlternateContent>
  <xr:revisionPtr revIDLastSave="0" documentId="8_{C2B4E1F7-E625-4BF7-880D-E0301CE34330}" xr6:coauthVersionLast="47" xr6:coauthVersionMax="47" xr10:uidLastSave="{00000000-0000-0000-0000-000000000000}"/>
  <bookViews>
    <workbookView xWindow="-120" yWindow="-120" windowWidth="29040" windowHeight="15720" xr2:uid="{B30FF6BB-7C0F-4FBA-B66D-C31254346BF2}"/>
  </bookViews>
  <sheets>
    <sheet name="List1" sheetId="1" r:id="rId1"/>
  </sheets>
  <externalReferences>
    <externalReference r:id="rId2"/>
  </externalReferenc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19" i="1" l="1"/>
  <c r="D19" i="1"/>
  <c r="E19" i="1"/>
  <c r="F19" i="1"/>
  <c r="G19" i="1"/>
  <c r="H19" i="1"/>
  <c r="C20" i="1"/>
  <c r="D20" i="1"/>
  <c r="E20" i="1"/>
  <c r="F20" i="1"/>
  <c r="H20" i="1" s="1"/>
  <c r="G20" i="1"/>
  <c r="C21" i="1"/>
  <c r="D21" i="1"/>
  <c r="E21" i="1"/>
  <c r="F21" i="1"/>
  <c r="G21" i="1"/>
  <c r="H21" i="1"/>
  <c r="C22" i="1"/>
  <c r="D22" i="1"/>
  <c r="E22" i="1"/>
  <c r="F22" i="1"/>
  <c r="G22" i="1"/>
  <c r="H22" i="1"/>
  <c r="C23" i="1"/>
  <c r="D23" i="1"/>
  <c r="E23" i="1"/>
  <c r="F23" i="1"/>
  <c r="G23" i="1"/>
  <c r="H23" i="1"/>
  <c r="C24" i="1"/>
  <c r="D24" i="1"/>
  <c r="E24" i="1"/>
  <c r="F24" i="1"/>
  <c r="G24" i="1"/>
  <c r="H24" i="1"/>
  <c r="C25" i="1"/>
  <c r="D25" i="1"/>
  <c r="E25" i="1"/>
  <c r="F25" i="1"/>
  <c r="G25" i="1"/>
  <c r="H25" i="1"/>
  <c r="C26" i="1"/>
  <c r="D26" i="1"/>
  <c r="E26" i="1"/>
  <c r="F26" i="1"/>
  <c r="G26" i="1"/>
  <c r="H26" i="1"/>
  <c r="C27" i="1"/>
  <c r="D27" i="1"/>
  <c r="E27" i="1"/>
  <c r="F27" i="1"/>
  <c r="G27" i="1"/>
  <c r="H27" i="1"/>
  <c r="C28" i="1"/>
  <c r="D28" i="1"/>
  <c r="E28" i="1"/>
  <c r="F28" i="1"/>
  <c r="G28" i="1"/>
  <c r="H28" i="1"/>
  <c r="C29" i="1"/>
  <c r="D29" i="1"/>
  <c r="E29" i="1"/>
  <c r="F29" i="1"/>
  <c r="G29" i="1"/>
  <c r="H29" i="1"/>
  <c r="C30" i="1"/>
  <c r="D30" i="1"/>
  <c r="E30" i="1"/>
  <c r="F30" i="1"/>
  <c r="G30" i="1"/>
  <c r="H30" i="1"/>
  <c r="C31" i="1"/>
  <c r="D31" i="1"/>
  <c r="E31" i="1"/>
  <c r="F31" i="1"/>
  <c r="G31" i="1"/>
  <c r="H31" i="1"/>
  <c r="D17" i="1"/>
  <c r="A19" i="1"/>
  <c r="B19" i="1"/>
  <c r="A20" i="1"/>
  <c r="B20" i="1"/>
  <c r="A21" i="1"/>
  <c r="B21" i="1"/>
  <c r="A22" i="1"/>
  <c r="B22" i="1"/>
  <c r="A23" i="1"/>
  <c r="B23" i="1"/>
  <c r="A24" i="1"/>
  <c r="B24" i="1"/>
  <c r="A25" i="1"/>
  <c r="B25" i="1"/>
  <c r="A26" i="1"/>
  <c r="B26" i="1"/>
  <c r="A27" i="1"/>
  <c r="B27" i="1"/>
  <c r="A28" i="1"/>
  <c r="B28" i="1"/>
  <c r="A29" i="1"/>
  <c r="B29" i="1"/>
  <c r="A30" i="1"/>
  <c r="B30" i="1"/>
  <c r="A31" i="1"/>
  <c r="B31" i="1"/>
</calcChain>
</file>

<file path=xl/sharedStrings.xml><?xml version="1.0" encoding="utf-8"?>
<sst xmlns="http://schemas.openxmlformats.org/spreadsheetml/2006/main" count="15" uniqueCount="14">
  <si>
    <t>Utvrđene tražbine</t>
  </si>
  <si>
    <t>EUR</t>
  </si>
  <si>
    <t>Pristup ročištu 6.11.24</t>
  </si>
  <si>
    <t>predvidivi troškovi</t>
  </si>
  <si>
    <t>VOĐENJE RAČUNA</t>
  </si>
  <si>
    <t>NAJAM PARKINGA VOZILA</t>
  </si>
  <si>
    <t>Pristup ročištu - glasanj/plan/završno</t>
  </si>
  <si>
    <t>Nagrada st. Upravitelju bruto</t>
  </si>
  <si>
    <t>Trošak krpanja gume</t>
  </si>
  <si>
    <t>Troškovi knjigovodtva</t>
  </si>
  <si>
    <t>Paušalna naknada zaključ. St. Postupka</t>
  </si>
  <si>
    <t>troškovi knjigovodstva</t>
  </si>
  <si>
    <t>troškovi ureda</t>
  </si>
  <si>
    <t>Troškovi ureda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</si>
</sst>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9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0" borderId="0" xfId="0" applyBorder="1"/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0" fillId="2" borderId="8" xfId="0" applyFill="1" applyBorder="1"/>
    <xf numFmtId="0" fontId="0" fillId="2" borderId="0" xfId="0" applyFill="1" applyBorder="1"/>
    <xf numFmtId="0" fontId="1" fillId="0" borderId="0" xfId="0" applyFont="1"/>
  </cellXfs>
  <cellStyles count="1">
    <cellStyle name="Normal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marin\Downloads\Obra&#269;un%20nagrade%20(1).xlsx" TargetMode="External"/><Relationship Id="rId1" Type="http://schemas.openxmlformats.org/officeDocument/2006/relationships/externalLinkPath" Target="file:///C:\Users\marin\Downloads\Obra&#269;un%20nagrade%20(1)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Nagrada (2)"/>
      <sheetName val="Nagrada (1)"/>
      <sheetName val="Sve obveze"/>
      <sheetName val="Nagrada"/>
      <sheetName val="Nagrada za WORD"/>
    </sheetNames>
    <sheetDataSet>
      <sheetData sheetId="0">
        <row r="5">
          <cell r="B5" t="str">
            <v>Opis</v>
          </cell>
          <cell r="F5" t="str">
            <v xml:space="preserve">Nagrada </v>
          </cell>
          <cell r="G5" t="str">
            <v>Vrijednosti do</v>
          </cell>
          <cell r="H5" t="str">
            <v>Iznos za obračun kn</v>
          </cell>
          <cell r="I5" t="str">
            <v>Iznos nagrade</v>
          </cell>
          <cell r="J5" t="str">
            <v>eur</v>
          </cell>
        </row>
        <row r="6">
          <cell r="B6" t="str">
            <v>Vrijednost stečajne mase ukupno</v>
          </cell>
          <cell r="F6" t="str">
            <v>%</v>
          </cell>
          <cell r="G6" t="str">
            <v>kn</v>
          </cell>
          <cell r="H6">
            <v>54169.36</v>
          </cell>
          <cell r="I6" t="str">
            <v xml:space="preserve"> kn</v>
          </cell>
        </row>
        <row r="7">
          <cell r="E7">
            <v>100000</v>
          </cell>
          <cell r="F7">
            <v>0.16</v>
          </cell>
          <cell r="G7">
            <v>54169.36</v>
          </cell>
          <cell r="H7">
            <v>54169.36</v>
          </cell>
          <cell r="I7">
            <v>8667.1</v>
          </cell>
          <cell r="J7">
            <v>1150.3218528104055</v>
          </cell>
        </row>
        <row r="8">
          <cell r="B8" t="str">
            <v>na razliku od</v>
          </cell>
          <cell r="C8">
            <v>100000.01</v>
          </cell>
          <cell r="E8">
            <v>300000</v>
          </cell>
          <cell r="F8">
            <v>0.12</v>
          </cell>
          <cell r="G8">
            <v>200000</v>
          </cell>
          <cell r="H8">
            <v>0</v>
          </cell>
          <cell r="I8">
            <v>0</v>
          </cell>
          <cell r="J8">
            <v>0</v>
          </cell>
        </row>
        <row r="9">
          <cell r="B9" t="str">
            <v>na razliku od</v>
          </cell>
          <cell r="C9">
            <v>300000.01</v>
          </cell>
          <cell r="E9">
            <v>500000</v>
          </cell>
          <cell r="F9">
            <v>0.1</v>
          </cell>
          <cell r="G9">
            <v>200000</v>
          </cell>
          <cell r="H9">
            <v>0</v>
          </cell>
          <cell r="I9">
            <v>0</v>
          </cell>
          <cell r="J9">
            <v>0</v>
          </cell>
        </row>
        <row r="10">
          <cell r="B10" t="str">
            <v>na razliku od</v>
          </cell>
          <cell r="C10">
            <v>500000.01</v>
          </cell>
          <cell r="E10">
            <v>1000000</v>
          </cell>
          <cell r="F10">
            <v>0.08</v>
          </cell>
          <cell r="G10">
            <v>500000</v>
          </cell>
          <cell r="H10">
            <v>0</v>
          </cell>
          <cell r="I10">
            <v>0</v>
          </cell>
          <cell r="J10">
            <v>0</v>
          </cell>
        </row>
        <row r="11">
          <cell r="B11" t="str">
            <v>na razliku od</v>
          </cell>
          <cell r="C11">
            <v>1000000.01</v>
          </cell>
          <cell r="E11">
            <v>5000000</v>
          </cell>
          <cell r="F11">
            <v>7.0000000000000007E-2</v>
          </cell>
          <cell r="G11">
            <v>4000000</v>
          </cell>
          <cell r="H11">
            <v>0</v>
          </cell>
          <cell r="I11">
            <v>0</v>
          </cell>
          <cell r="J11">
            <v>0</v>
          </cell>
        </row>
        <row r="12">
          <cell r="B12" t="str">
            <v>na razliku od</v>
          </cell>
          <cell r="C12">
            <v>5000000.01</v>
          </cell>
          <cell r="E12">
            <v>10000000</v>
          </cell>
          <cell r="F12">
            <v>0.06</v>
          </cell>
          <cell r="G12">
            <v>5000000</v>
          </cell>
          <cell r="H12">
            <v>0</v>
          </cell>
          <cell r="I12">
            <v>0</v>
          </cell>
          <cell r="J12">
            <v>0</v>
          </cell>
        </row>
        <row r="13">
          <cell r="B13" t="str">
            <v>na razliku od</v>
          </cell>
          <cell r="C13">
            <v>10000000.01</v>
          </cell>
          <cell r="E13">
            <v>12000000</v>
          </cell>
          <cell r="F13">
            <v>0.05</v>
          </cell>
          <cell r="G13">
            <v>2000000</v>
          </cell>
          <cell r="H13">
            <v>0</v>
          </cell>
          <cell r="I13">
            <v>0</v>
          </cell>
          <cell r="J13">
            <v>0</v>
          </cell>
        </row>
        <row r="14">
          <cell r="B14" t="str">
            <v>na razliku iznad</v>
          </cell>
          <cell r="C14">
            <v>12000000.01</v>
          </cell>
          <cell r="F14">
            <v>0.01</v>
          </cell>
          <cell r="J14">
            <v>0</v>
          </cell>
        </row>
        <row r="15">
          <cell r="B15" t="str">
            <v>Ukupno nagrada</v>
          </cell>
          <cell r="H15">
            <v>54169.36</v>
          </cell>
          <cell r="I15">
            <v>8667.1</v>
          </cell>
          <cell r="J15">
            <v>1150.3218528104055</v>
          </cell>
        </row>
        <row r="16">
          <cell r="B16" t="str">
            <v>Doprinosi HZZO na nagradu 7,5%</v>
          </cell>
          <cell r="H16">
            <v>7.4999999999999997E-2</v>
          </cell>
          <cell r="I16">
            <v>650.03</v>
          </cell>
          <cell r="J16">
            <v>86.273807153759364</v>
          </cell>
        </row>
        <row r="17">
          <cell r="B17" t="str">
            <v>Sveukupno</v>
          </cell>
          <cell r="I17">
            <v>9317.130000000001</v>
          </cell>
          <cell r="J17">
            <v>1236.595659964165</v>
          </cell>
        </row>
      </sheetData>
      <sheetData sheetId="1"/>
      <sheetData sheetId="2"/>
      <sheetData sheetId="3"/>
      <sheetData sheetId="4"/>
    </sheetDataSet>
  </externalBook>
</externalLink>
</file>

<file path=xl/theme/theme1.xml><?xml version="1.0" encoding="utf-8"?>
<a:theme xmlns:a="http://schemas.openxmlformats.org/drawingml/2006/main" name="Tema sustava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6C8C502-17F1-4C3C-B3F8-DDDE7BBFD034}">
  <dimension ref="A2:H31"/>
  <sheetViews>
    <sheetView tabSelected="1" workbookViewId="0">
      <selection activeCell="W4" sqref="W4"/>
    </sheetView>
  </sheetViews>
  <sheetFormatPr defaultRowHeight="15" x14ac:dyDescent="0.25"/>
  <cols>
    <col min="3" max="3" width="45.42578125" customWidth="1"/>
  </cols>
  <sheetData>
    <row r="2" spans="2:4" x14ac:dyDescent="0.25">
      <c r="D2" t="s">
        <v>1</v>
      </c>
    </row>
    <row r="3" spans="2:4" x14ac:dyDescent="0.25">
      <c r="B3" t="s">
        <v>0</v>
      </c>
      <c r="D3" s="11">
        <v>7189.51</v>
      </c>
    </row>
    <row r="4" spans="2:4" x14ac:dyDescent="0.25">
      <c r="B4" t="s">
        <v>2</v>
      </c>
      <c r="D4">
        <v>330.7</v>
      </c>
    </row>
    <row r="5" spans="2:4" x14ac:dyDescent="0.25">
      <c r="B5" t="s">
        <v>8</v>
      </c>
      <c r="D5">
        <v>20</v>
      </c>
    </row>
    <row r="6" spans="2:4" x14ac:dyDescent="0.25">
      <c r="B6" t="s">
        <v>5</v>
      </c>
      <c r="D6">
        <v>150</v>
      </c>
    </row>
    <row r="7" spans="2:4" x14ac:dyDescent="0.25">
      <c r="B7" t="s">
        <v>13</v>
      </c>
      <c r="D7">
        <v>150</v>
      </c>
    </row>
    <row r="8" spans="2:4" x14ac:dyDescent="0.25">
      <c r="B8" t="s">
        <v>9</v>
      </c>
      <c r="D8">
        <v>500</v>
      </c>
    </row>
    <row r="9" spans="2:4" x14ac:dyDescent="0.25">
      <c r="B9" t="s">
        <v>3</v>
      </c>
    </row>
    <row r="10" spans="2:4" x14ac:dyDescent="0.25">
      <c r="B10" t="s">
        <v>4</v>
      </c>
      <c r="D10">
        <v>100</v>
      </c>
    </row>
    <row r="11" spans="2:4" x14ac:dyDescent="0.25">
      <c r="B11" t="s">
        <v>5</v>
      </c>
      <c r="D11">
        <v>150</v>
      </c>
    </row>
    <row r="12" spans="2:4" x14ac:dyDescent="0.25">
      <c r="B12" t="s">
        <v>6</v>
      </c>
      <c r="D12">
        <v>990</v>
      </c>
    </row>
    <row r="13" spans="2:4" x14ac:dyDescent="0.25">
      <c r="B13" t="s">
        <v>7</v>
      </c>
      <c r="D13">
        <v>1236.5999999999999</v>
      </c>
    </row>
    <row r="14" spans="2:4" x14ac:dyDescent="0.25">
      <c r="B14" t="s">
        <v>10</v>
      </c>
      <c r="D14">
        <v>143.79</v>
      </c>
    </row>
    <row r="15" spans="2:4" x14ac:dyDescent="0.25">
      <c r="B15" t="s">
        <v>11</v>
      </c>
      <c r="D15">
        <v>400</v>
      </c>
    </row>
    <row r="16" spans="2:4" x14ac:dyDescent="0.25">
      <c r="B16" t="s">
        <v>12</v>
      </c>
      <c r="D16">
        <v>90</v>
      </c>
    </row>
    <row r="17" spans="1:8" x14ac:dyDescent="0.25">
      <c r="D17" s="11">
        <f>SUM(D4:D16)</f>
        <v>4261.09</v>
      </c>
    </row>
    <row r="18" spans="1:8" ht="15.75" thickBot="1" x14ac:dyDescent="0.3"/>
    <row r="19" spans="1:8" x14ac:dyDescent="0.25">
      <c r="A19" s="1" t="str">
        <f>'[1]Nagrada (2)'!B5</f>
        <v>Opis</v>
      </c>
      <c r="B19" s="2">
        <f>'[1]Nagrada (2)'!C5</f>
        <v>0</v>
      </c>
      <c r="C19" s="2">
        <f>'[1]Nagrada (2)'!E5</f>
        <v>0</v>
      </c>
      <c r="D19" s="2" t="str">
        <f>'[1]Nagrada (2)'!F5</f>
        <v xml:space="preserve">Nagrada </v>
      </c>
      <c r="E19" s="2" t="str">
        <f>'[1]Nagrada (2)'!G5</f>
        <v>Vrijednosti do</v>
      </c>
      <c r="F19" s="2" t="str">
        <f>'[1]Nagrada (2)'!H5</f>
        <v>Iznos za obračun kn</v>
      </c>
      <c r="G19" s="2" t="str">
        <f>'[1]Nagrada (2)'!I5</f>
        <v>Iznos nagrade</v>
      </c>
      <c r="H19" s="3" t="str">
        <f>'[1]Nagrada (2)'!J5</f>
        <v>eur</v>
      </c>
    </row>
    <row r="20" spans="1:8" x14ac:dyDescent="0.25">
      <c r="A20" s="4" t="str">
        <f>'[1]Nagrada (2)'!B6</f>
        <v>Vrijednost stečajne mase ukupno</v>
      </c>
      <c r="B20" s="5">
        <f>'[1]Nagrada (2)'!C6</f>
        <v>0</v>
      </c>
      <c r="C20" s="5">
        <f>'[1]Nagrada (2)'!E6</f>
        <v>0</v>
      </c>
      <c r="D20" s="5" t="str">
        <f>'[1]Nagrada (2)'!F6</f>
        <v>%</v>
      </c>
      <c r="E20" s="5" t="str">
        <f>'[1]Nagrada (2)'!G6</f>
        <v>kn</v>
      </c>
      <c r="F20" s="10">
        <f>'[1]Nagrada (2)'!H6</f>
        <v>54169.36</v>
      </c>
      <c r="G20" s="5" t="str">
        <f>'[1]Nagrada (2)'!I6</f>
        <v xml:space="preserve"> kn</v>
      </c>
      <c r="H20" s="6">
        <f>F20/7.5345</f>
        <v>7189.5095892229074</v>
      </c>
    </row>
    <row r="21" spans="1:8" x14ac:dyDescent="0.25">
      <c r="A21" s="4">
        <f>'[1]Nagrada (2)'!B7</f>
        <v>0</v>
      </c>
      <c r="B21" s="5">
        <f>'[1]Nagrada (2)'!C7</f>
        <v>0</v>
      </c>
      <c r="C21" s="5">
        <f>'[1]Nagrada (2)'!E7</f>
        <v>100000</v>
      </c>
      <c r="D21" s="5">
        <f>'[1]Nagrada (2)'!F7</f>
        <v>0.16</v>
      </c>
      <c r="E21" s="5">
        <f>'[1]Nagrada (2)'!G7</f>
        <v>54169.36</v>
      </c>
      <c r="F21" s="5">
        <f>'[1]Nagrada (2)'!H7</f>
        <v>54169.36</v>
      </c>
      <c r="G21" s="5">
        <f>'[1]Nagrada (2)'!I7</f>
        <v>8667.1</v>
      </c>
      <c r="H21" s="6">
        <f>'[1]Nagrada (2)'!J7</f>
        <v>1150.3218528104055</v>
      </c>
    </row>
    <row r="22" spans="1:8" x14ac:dyDescent="0.25">
      <c r="A22" s="4" t="str">
        <f>'[1]Nagrada (2)'!B8</f>
        <v>na razliku od</v>
      </c>
      <c r="B22" s="5">
        <f>'[1]Nagrada (2)'!C8</f>
        <v>100000.01</v>
      </c>
      <c r="C22" s="5">
        <f>'[1]Nagrada (2)'!E8</f>
        <v>300000</v>
      </c>
      <c r="D22" s="5">
        <f>'[1]Nagrada (2)'!F8</f>
        <v>0.12</v>
      </c>
      <c r="E22" s="5">
        <f>'[1]Nagrada (2)'!G8</f>
        <v>200000</v>
      </c>
      <c r="F22" s="5">
        <f>'[1]Nagrada (2)'!H8</f>
        <v>0</v>
      </c>
      <c r="G22" s="5">
        <f>'[1]Nagrada (2)'!I8</f>
        <v>0</v>
      </c>
      <c r="H22" s="6">
        <f>'[1]Nagrada (2)'!J8</f>
        <v>0</v>
      </c>
    </row>
    <row r="23" spans="1:8" x14ac:dyDescent="0.25">
      <c r="A23" s="4" t="str">
        <f>'[1]Nagrada (2)'!B9</f>
        <v>na razliku od</v>
      </c>
      <c r="B23" s="5">
        <f>'[1]Nagrada (2)'!C9</f>
        <v>300000.01</v>
      </c>
      <c r="C23" s="5">
        <f>'[1]Nagrada (2)'!E9</f>
        <v>500000</v>
      </c>
      <c r="D23" s="5">
        <f>'[1]Nagrada (2)'!F9</f>
        <v>0.1</v>
      </c>
      <c r="E23" s="5">
        <f>'[1]Nagrada (2)'!G9</f>
        <v>200000</v>
      </c>
      <c r="F23" s="5">
        <f>'[1]Nagrada (2)'!H9</f>
        <v>0</v>
      </c>
      <c r="G23" s="5">
        <f>'[1]Nagrada (2)'!I9</f>
        <v>0</v>
      </c>
      <c r="H23" s="6">
        <f>'[1]Nagrada (2)'!J9</f>
        <v>0</v>
      </c>
    </row>
    <row r="24" spans="1:8" x14ac:dyDescent="0.25">
      <c r="A24" s="4" t="str">
        <f>'[1]Nagrada (2)'!B10</f>
        <v>na razliku od</v>
      </c>
      <c r="B24" s="5">
        <f>'[1]Nagrada (2)'!C10</f>
        <v>500000.01</v>
      </c>
      <c r="C24" s="5">
        <f>'[1]Nagrada (2)'!E10</f>
        <v>1000000</v>
      </c>
      <c r="D24" s="5">
        <f>'[1]Nagrada (2)'!F10</f>
        <v>0.08</v>
      </c>
      <c r="E24" s="5">
        <f>'[1]Nagrada (2)'!G10</f>
        <v>500000</v>
      </c>
      <c r="F24" s="5">
        <f>'[1]Nagrada (2)'!H10</f>
        <v>0</v>
      </c>
      <c r="G24" s="5">
        <f>'[1]Nagrada (2)'!I10</f>
        <v>0</v>
      </c>
      <c r="H24" s="6">
        <f>'[1]Nagrada (2)'!J10</f>
        <v>0</v>
      </c>
    </row>
    <row r="25" spans="1:8" x14ac:dyDescent="0.25">
      <c r="A25" s="4" t="str">
        <f>'[1]Nagrada (2)'!B11</f>
        <v>na razliku od</v>
      </c>
      <c r="B25" s="5">
        <f>'[1]Nagrada (2)'!C11</f>
        <v>1000000.01</v>
      </c>
      <c r="C25" s="5">
        <f>'[1]Nagrada (2)'!E11</f>
        <v>5000000</v>
      </c>
      <c r="D25" s="5">
        <f>'[1]Nagrada (2)'!F11</f>
        <v>7.0000000000000007E-2</v>
      </c>
      <c r="E25" s="5">
        <f>'[1]Nagrada (2)'!G11</f>
        <v>4000000</v>
      </c>
      <c r="F25" s="5">
        <f>'[1]Nagrada (2)'!H11</f>
        <v>0</v>
      </c>
      <c r="G25" s="5">
        <f>'[1]Nagrada (2)'!I11</f>
        <v>0</v>
      </c>
      <c r="H25" s="6">
        <f>'[1]Nagrada (2)'!J11</f>
        <v>0</v>
      </c>
    </row>
    <row r="26" spans="1:8" x14ac:dyDescent="0.25">
      <c r="A26" s="4" t="str">
        <f>'[1]Nagrada (2)'!B12</f>
        <v>na razliku od</v>
      </c>
      <c r="B26" s="5">
        <f>'[1]Nagrada (2)'!C12</f>
        <v>5000000.01</v>
      </c>
      <c r="C26" s="5">
        <f>'[1]Nagrada (2)'!E12</f>
        <v>10000000</v>
      </c>
      <c r="D26" s="5">
        <f>'[1]Nagrada (2)'!F12</f>
        <v>0.06</v>
      </c>
      <c r="E26" s="5">
        <f>'[1]Nagrada (2)'!G12</f>
        <v>5000000</v>
      </c>
      <c r="F26" s="5">
        <f>'[1]Nagrada (2)'!H12</f>
        <v>0</v>
      </c>
      <c r="G26" s="5">
        <f>'[1]Nagrada (2)'!I12</f>
        <v>0</v>
      </c>
      <c r="H26" s="6">
        <f>'[1]Nagrada (2)'!J12</f>
        <v>0</v>
      </c>
    </row>
    <row r="27" spans="1:8" x14ac:dyDescent="0.25">
      <c r="A27" s="4" t="str">
        <f>'[1]Nagrada (2)'!B13</f>
        <v>na razliku od</v>
      </c>
      <c r="B27" s="5">
        <f>'[1]Nagrada (2)'!C13</f>
        <v>10000000.01</v>
      </c>
      <c r="C27" s="5">
        <f>'[1]Nagrada (2)'!E13</f>
        <v>12000000</v>
      </c>
      <c r="D27" s="5">
        <f>'[1]Nagrada (2)'!F13</f>
        <v>0.05</v>
      </c>
      <c r="E27" s="5">
        <f>'[1]Nagrada (2)'!G13</f>
        <v>2000000</v>
      </c>
      <c r="F27" s="5">
        <f>'[1]Nagrada (2)'!H13</f>
        <v>0</v>
      </c>
      <c r="G27" s="5">
        <f>'[1]Nagrada (2)'!I13</f>
        <v>0</v>
      </c>
      <c r="H27" s="6">
        <f>'[1]Nagrada (2)'!J13</f>
        <v>0</v>
      </c>
    </row>
    <row r="28" spans="1:8" x14ac:dyDescent="0.25">
      <c r="A28" s="4" t="str">
        <f>'[1]Nagrada (2)'!B14</f>
        <v>na razliku iznad</v>
      </c>
      <c r="B28" s="5">
        <f>'[1]Nagrada (2)'!C14</f>
        <v>12000000.01</v>
      </c>
      <c r="C28" s="5">
        <f>'[1]Nagrada (2)'!E14</f>
        <v>0</v>
      </c>
      <c r="D28" s="5">
        <f>'[1]Nagrada (2)'!F14</f>
        <v>0.01</v>
      </c>
      <c r="E28" s="5">
        <f>'[1]Nagrada (2)'!G14</f>
        <v>0</v>
      </c>
      <c r="F28" s="5">
        <f>'[1]Nagrada (2)'!H14</f>
        <v>0</v>
      </c>
      <c r="G28" s="5">
        <f>'[1]Nagrada (2)'!I14</f>
        <v>0</v>
      </c>
      <c r="H28" s="6">
        <f>'[1]Nagrada (2)'!J14</f>
        <v>0</v>
      </c>
    </row>
    <row r="29" spans="1:8" x14ac:dyDescent="0.25">
      <c r="A29" s="4" t="str">
        <f>'[1]Nagrada (2)'!B15</f>
        <v>Ukupno nagrada</v>
      </c>
      <c r="B29" s="5">
        <f>'[1]Nagrada (2)'!C15</f>
        <v>0</v>
      </c>
      <c r="C29" s="5">
        <f>'[1]Nagrada (2)'!E15</f>
        <v>0</v>
      </c>
      <c r="D29" s="5">
        <f>'[1]Nagrada (2)'!F15</f>
        <v>0</v>
      </c>
      <c r="E29" s="5">
        <f>'[1]Nagrada (2)'!G15</f>
        <v>0</v>
      </c>
      <c r="F29" s="5">
        <f>'[1]Nagrada (2)'!H15</f>
        <v>54169.36</v>
      </c>
      <c r="G29" s="5">
        <f>'[1]Nagrada (2)'!I15</f>
        <v>8667.1</v>
      </c>
      <c r="H29" s="6">
        <f>'[1]Nagrada (2)'!J15</f>
        <v>1150.3218528104055</v>
      </c>
    </row>
    <row r="30" spans="1:8" x14ac:dyDescent="0.25">
      <c r="A30" s="4" t="str">
        <f>'[1]Nagrada (2)'!B16</f>
        <v>Doprinosi HZZO na nagradu 7,5%</v>
      </c>
      <c r="B30" s="5">
        <f>'[1]Nagrada (2)'!C16</f>
        <v>0</v>
      </c>
      <c r="C30" s="5">
        <f>'[1]Nagrada (2)'!E16</f>
        <v>0</v>
      </c>
      <c r="D30" s="5">
        <f>'[1]Nagrada (2)'!F16</f>
        <v>0</v>
      </c>
      <c r="E30" s="5">
        <f>'[1]Nagrada (2)'!G16</f>
        <v>0</v>
      </c>
      <c r="F30" s="5">
        <f>'[1]Nagrada (2)'!H16</f>
        <v>7.4999999999999997E-2</v>
      </c>
      <c r="G30" s="5">
        <f>'[1]Nagrada (2)'!I16</f>
        <v>650.03</v>
      </c>
      <c r="H30" s="6">
        <f>'[1]Nagrada (2)'!J16</f>
        <v>86.273807153759364</v>
      </c>
    </row>
    <row r="31" spans="1:8" ht="15.75" thickBot="1" x14ac:dyDescent="0.3">
      <c r="A31" s="7" t="str">
        <f>'[1]Nagrada (2)'!B17</f>
        <v>Sveukupno</v>
      </c>
      <c r="B31" s="8">
        <f>'[1]Nagrada (2)'!C17</f>
        <v>0</v>
      </c>
      <c r="C31" s="8">
        <f>'[1]Nagrada (2)'!E17</f>
        <v>0</v>
      </c>
      <c r="D31" s="8">
        <f>'[1]Nagrada (2)'!F17</f>
        <v>0</v>
      </c>
      <c r="E31" s="8">
        <f>'[1]Nagrada (2)'!G17</f>
        <v>0</v>
      </c>
      <c r="F31" s="8">
        <f>'[1]Nagrada (2)'!H17</f>
        <v>0</v>
      </c>
      <c r="G31" s="8">
        <f>'[1]Nagrada (2)'!I17</f>
        <v>9317.130000000001</v>
      </c>
      <c r="H31" s="9">
        <f>'[1]Nagrada (2)'!J17</f>
        <v>1236.595659964165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Radni listovi</vt:lpstr>
      </vt:variant>
      <vt:variant>
        <vt:i4>1</vt:i4>
      </vt:variant>
    </vt:vector>
  </HeadingPairs>
  <TitlesOfParts>
    <vt:vector size="1" baseType="lpstr">
      <vt:lpstr>List1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Marina Mamić</dc:creator>
  <cp:lastModifiedBy>Marina Mamić</cp:lastModifiedBy>
  <cp:lastPrinted>2025-03-26T10:12:05Z</cp:lastPrinted>
  <dcterms:created xsi:type="dcterms:W3CDTF">2025-03-26T09:29:56Z</dcterms:created>
  <dcterms:modified xsi:type="dcterms:W3CDTF">2025-03-26T10:12:26Z</dcterms:modified>
</cp:coreProperties>
</file>